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1" i="1" l="1"/>
  <c r="H21" i="1"/>
  <c r="F21" i="1"/>
  <c r="G14" i="1"/>
  <c r="H14" i="1"/>
  <c r="F14" i="1"/>
  <c r="N7" i="1" l="1"/>
  <c r="N6" i="1"/>
  <c r="E22" i="1" l="1"/>
  <c r="F22" i="1"/>
  <c r="G22" i="1"/>
  <c r="I22" i="1"/>
  <c r="J22" i="1"/>
  <c r="L22" i="1"/>
  <c r="M22" i="1"/>
  <c r="D22" i="1"/>
  <c r="N5" i="1" l="1"/>
  <c r="N22" i="1" s="1"/>
  <c r="K5" i="1"/>
  <c r="K22" i="1" s="1"/>
  <c r="H5" i="1"/>
  <c r="H22" i="1" s="1"/>
</calcChain>
</file>

<file path=xl/sharedStrings.xml><?xml version="1.0" encoding="utf-8"?>
<sst xmlns="http://schemas.openxmlformats.org/spreadsheetml/2006/main" count="51" uniqueCount="39">
  <si>
    <t>SSA</t>
  </si>
  <si>
    <t>Wards</t>
  </si>
  <si>
    <t>Survey completed</t>
  </si>
  <si>
    <t>No of households without a/c</t>
  </si>
  <si>
    <t>No of SSA/wards allocated for survey</t>
  </si>
  <si>
    <t>No of households already with bank a/c</t>
  </si>
  <si>
    <t>Expected date for coverage of  remaining households for opening of bank a/c</t>
  </si>
  <si>
    <t xml:space="preserve">Total no of Households </t>
  </si>
  <si>
    <t>Rural</t>
  </si>
  <si>
    <t>Urban</t>
  </si>
  <si>
    <t>Total</t>
  </si>
  <si>
    <t>31.10.2014</t>
  </si>
  <si>
    <t>BANK</t>
  </si>
  <si>
    <t>CBOI</t>
  </si>
  <si>
    <t>31.12.2014</t>
  </si>
  <si>
    <t>CMPGB</t>
  </si>
  <si>
    <t>30.11.2014</t>
  </si>
  <si>
    <t>DENA BANK</t>
  </si>
  <si>
    <t>IOB</t>
  </si>
  <si>
    <t>MGB</t>
  </si>
  <si>
    <t>NJGB</t>
  </si>
  <si>
    <t>OBC</t>
  </si>
  <si>
    <t>SBI</t>
  </si>
  <si>
    <t>26.01.2015</t>
  </si>
  <si>
    <t>20.10.2014</t>
  </si>
  <si>
    <t>SYNDICATE BANK</t>
  </si>
  <si>
    <t>UBI</t>
  </si>
  <si>
    <t>15.10.2014</t>
  </si>
  <si>
    <t>UCO</t>
  </si>
  <si>
    <t>UNITED BANK</t>
  </si>
  <si>
    <t>CANARA BANK</t>
  </si>
  <si>
    <t>SB PATIALA</t>
  </si>
  <si>
    <t>25.10.2014</t>
  </si>
  <si>
    <t>ALLAHABAD BANK</t>
  </si>
  <si>
    <t>BANK OF MAHARASTRA</t>
  </si>
  <si>
    <t>IDBI</t>
  </si>
  <si>
    <t>Report on completed SSA/ Ward (Whereever the compilation of Survey forms are completed)</t>
  </si>
  <si>
    <t>TOTAL</t>
  </si>
  <si>
    <t>Household coverage report as on 10.10.2014                                                                    TABLE-12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</si>
</sst>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justify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0" fontId="0" fillId="4" borderId="1" xfId="0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5" borderId="5" xfId="0" applyFill="1" applyBorder="1" applyAlignment="1">
      <alignment horizontal="right" vertical="center"/>
    </xf>
    <xf numFmtId="0" fontId="3" fillId="5" borderId="5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justify" readingOrder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79" zoomScaleNormal="79" workbookViewId="0">
      <pane ySplit="4" topLeftCell="A5" activePane="bottomLeft" state="frozen"/>
      <selection pane="bottomLeft" sqref="A1:O1"/>
    </sheetView>
  </sheetViews>
  <sheetFormatPr defaultRowHeight="15" x14ac:dyDescent="0.25"/>
  <cols>
    <col min="1" max="1" width="22.28515625" style="1" customWidth="1"/>
    <col min="2" max="2" width="8" style="1" customWidth="1"/>
    <col min="3" max="3" width="10.85546875" style="1" customWidth="1"/>
    <col min="4" max="4" width="7.85546875" style="1" customWidth="1"/>
    <col min="5" max="5" width="13.5703125" style="1" customWidth="1"/>
    <col min="6" max="6" width="14.42578125" style="1" customWidth="1"/>
    <col min="7" max="7" width="10.5703125" style="1" customWidth="1"/>
    <col min="8" max="8" width="14.140625" style="1" customWidth="1"/>
    <col min="9" max="9" width="14.5703125" style="1" customWidth="1"/>
    <col min="10" max="10" width="13" style="1" customWidth="1"/>
    <col min="11" max="11" width="17.42578125" style="1" customWidth="1"/>
    <col min="12" max="12" width="15.7109375" style="1" customWidth="1"/>
    <col min="13" max="13" width="13.5703125" style="1" customWidth="1"/>
    <col min="14" max="14" width="13.42578125" style="1" customWidth="1"/>
    <col min="15" max="15" width="16.28515625" style="1" customWidth="1"/>
    <col min="16" max="16384" width="9.140625" style="1"/>
  </cols>
  <sheetData>
    <row r="1" spans="1:15" ht="33" customHeight="1" x14ac:dyDescent="0.2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3" customFormat="1" ht="139.5" customHeight="1" x14ac:dyDescent="0.25">
      <c r="A2" s="14" t="s">
        <v>12</v>
      </c>
      <c r="B2" s="27" t="s">
        <v>4</v>
      </c>
      <c r="C2" s="27"/>
      <c r="D2" s="28" t="s">
        <v>2</v>
      </c>
      <c r="E2" s="28"/>
      <c r="F2" s="28" t="s">
        <v>36</v>
      </c>
      <c r="G2" s="28"/>
      <c r="H2" s="28"/>
      <c r="I2" s="28"/>
      <c r="J2" s="28"/>
      <c r="K2" s="28"/>
      <c r="L2" s="28"/>
      <c r="M2" s="28"/>
      <c r="N2" s="28"/>
      <c r="O2" s="5" t="s">
        <v>6</v>
      </c>
    </row>
    <row r="3" spans="1:15" s="4" customFormat="1" ht="18.75" x14ac:dyDescent="0.25">
      <c r="A3" s="14"/>
      <c r="B3" s="6" t="s">
        <v>0</v>
      </c>
      <c r="C3" s="6" t="s">
        <v>1</v>
      </c>
      <c r="D3" s="6" t="s">
        <v>0</v>
      </c>
      <c r="E3" s="6" t="s">
        <v>1</v>
      </c>
      <c r="F3" s="28" t="s">
        <v>7</v>
      </c>
      <c r="G3" s="28"/>
      <c r="H3" s="28"/>
      <c r="I3" s="28" t="s">
        <v>5</v>
      </c>
      <c r="J3" s="28"/>
      <c r="K3" s="28"/>
      <c r="L3" s="28" t="s">
        <v>3</v>
      </c>
      <c r="M3" s="28"/>
      <c r="N3" s="28"/>
      <c r="O3" s="7"/>
    </row>
    <row r="4" spans="1:15" s="2" customFormat="1" ht="15.75" x14ac:dyDescent="0.25">
      <c r="A4" s="8"/>
      <c r="B4" s="9"/>
      <c r="C4" s="9"/>
      <c r="D4" s="9"/>
      <c r="E4" s="9"/>
      <c r="F4" s="10" t="s">
        <v>8</v>
      </c>
      <c r="G4" s="10" t="s">
        <v>9</v>
      </c>
      <c r="H4" s="10" t="s">
        <v>10</v>
      </c>
      <c r="I4" s="10" t="s">
        <v>8</v>
      </c>
      <c r="J4" s="10" t="s">
        <v>9</v>
      </c>
      <c r="K4" s="10" t="s">
        <v>10</v>
      </c>
      <c r="L4" s="10" t="s">
        <v>8</v>
      </c>
      <c r="M4" s="10" t="s">
        <v>9</v>
      </c>
      <c r="N4" s="10" t="s">
        <v>10</v>
      </c>
      <c r="O4" s="9"/>
    </row>
    <row r="5" spans="1:15" s="2" customFormat="1" ht="15.75" x14ac:dyDescent="0.25">
      <c r="A5" s="16" t="s">
        <v>33</v>
      </c>
      <c r="B5" s="20">
        <v>379</v>
      </c>
      <c r="C5" s="20">
        <v>204</v>
      </c>
      <c r="D5" s="20">
        <v>227</v>
      </c>
      <c r="E5" s="20">
        <v>118</v>
      </c>
      <c r="F5" s="20">
        <v>367915</v>
      </c>
      <c r="G5" s="20">
        <v>141831</v>
      </c>
      <c r="H5" s="20">
        <f>F5+G5</f>
        <v>509746</v>
      </c>
      <c r="I5" s="20">
        <v>206045</v>
      </c>
      <c r="J5" s="20">
        <v>78287</v>
      </c>
      <c r="K5" s="20">
        <f>I5+J5</f>
        <v>284332</v>
      </c>
      <c r="L5" s="20">
        <v>161870</v>
      </c>
      <c r="M5" s="20">
        <v>63544</v>
      </c>
      <c r="N5" s="20">
        <f>L5+M5</f>
        <v>225414</v>
      </c>
      <c r="O5" s="11"/>
    </row>
    <row r="6" spans="1:15" ht="15.75" x14ac:dyDescent="0.25">
      <c r="A6" s="17" t="s">
        <v>13</v>
      </c>
      <c r="B6" s="21">
        <v>1197</v>
      </c>
      <c r="C6" s="21">
        <v>723</v>
      </c>
      <c r="D6" s="21">
        <v>344</v>
      </c>
      <c r="E6" s="21">
        <v>152</v>
      </c>
      <c r="F6" s="21">
        <v>389190</v>
      </c>
      <c r="G6" s="21">
        <v>96758</v>
      </c>
      <c r="H6" s="21">
        <v>485950</v>
      </c>
      <c r="I6" s="21">
        <v>273391</v>
      </c>
      <c r="J6" s="21">
        <v>80650</v>
      </c>
      <c r="K6" s="21">
        <v>354343</v>
      </c>
      <c r="L6" s="21">
        <v>115794</v>
      </c>
      <c r="M6" s="21">
        <v>15813</v>
      </c>
      <c r="N6" s="21">
        <f>L6+M6</f>
        <v>131607</v>
      </c>
      <c r="O6" s="12" t="s">
        <v>14</v>
      </c>
    </row>
    <row r="7" spans="1:15" x14ac:dyDescent="0.25">
      <c r="A7" s="17" t="s">
        <v>15</v>
      </c>
      <c r="B7" s="22">
        <v>1461</v>
      </c>
      <c r="C7" s="22">
        <v>478</v>
      </c>
      <c r="D7" s="22">
        <v>733</v>
      </c>
      <c r="E7" s="22">
        <v>183</v>
      </c>
      <c r="F7" s="22">
        <v>664236</v>
      </c>
      <c r="G7" s="22">
        <v>69751</v>
      </c>
      <c r="H7" s="22">
        <v>733988</v>
      </c>
      <c r="I7" s="22">
        <v>357216</v>
      </c>
      <c r="J7" s="22">
        <v>41407</v>
      </c>
      <c r="K7" s="22">
        <v>398625</v>
      </c>
      <c r="L7" s="22">
        <v>307020</v>
      </c>
      <c r="M7" s="22">
        <v>28343</v>
      </c>
      <c r="N7" s="22">
        <f>M7+L7</f>
        <v>335363</v>
      </c>
      <c r="O7" s="12" t="s">
        <v>14</v>
      </c>
    </row>
    <row r="8" spans="1:15" x14ac:dyDescent="0.25">
      <c r="A8" s="17" t="s">
        <v>17</v>
      </c>
      <c r="B8" s="22">
        <v>43</v>
      </c>
      <c r="C8" s="22">
        <v>60</v>
      </c>
      <c r="D8" s="22">
        <v>43</v>
      </c>
      <c r="E8" s="22">
        <v>52</v>
      </c>
      <c r="F8" s="22">
        <v>34664</v>
      </c>
      <c r="G8" s="22">
        <v>84207</v>
      </c>
      <c r="H8" s="22">
        <v>118871</v>
      </c>
      <c r="I8" s="22">
        <v>26912</v>
      </c>
      <c r="J8" s="22">
        <v>58722</v>
      </c>
      <c r="K8" s="22">
        <v>85634</v>
      </c>
      <c r="L8" s="22">
        <v>7752</v>
      </c>
      <c r="M8" s="22">
        <v>25485</v>
      </c>
      <c r="N8" s="22">
        <v>33237</v>
      </c>
      <c r="O8" s="12" t="s">
        <v>16</v>
      </c>
    </row>
    <row r="9" spans="1:15" x14ac:dyDescent="0.25">
      <c r="A9" s="17" t="s">
        <v>35</v>
      </c>
      <c r="B9" s="22">
        <v>19</v>
      </c>
      <c r="C9" s="22">
        <v>29</v>
      </c>
      <c r="D9" s="22">
        <v>8</v>
      </c>
      <c r="E9" s="22">
        <v>8</v>
      </c>
      <c r="F9" s="22">
        <v>2961</v>
      </c>
      <c r="G9" s="22">
        <v>4857</v>
      </c>
      <c r="H9" s="22">
        <v>7818</v>
      </c>
      <c r="I9" s="22">
        <v>2493</v>
      </c>
      <c r="J9" s="22">
        <v>3391</v>
      </c>
      <c r="K9" s="22">
        <v>5884</v>
      </c>
      <c r="L9" s="22">
        <v>468</v>
      </c>
      <c r="M9" s="22">
        <v>1466</v>
      </c>
      <c r="N9" s="22">
        <v>1934</v>
      </c>
      <c r="O9" s="12"/>
    </row>
    <row r="10" spans="1:15" x14ac:dyDescent="0.25">
      <c r="A10" s="17" t="s">
        <v>18</v>
      </c>
      <c r="B10" s="22">
        <v>23</v>
      </c>
      <c r="C10" s="22">
        <v>41</v>
      </c>
      <c r="D10" s="22">
        <v>11</v>
      </c>
      <c r="E10" s="22">
        <v>7</v>
      </c>
      <c r="F10" s="22">
        <v>8075</v>
      </c>
      <c r="G10" s="22">
        <v>8257</v>
      </c>
      <c r="H10" s="22">
        <v>16332</v>
      </c>
      <c r="I10" s="22">
        <v>2935</v>
      </c>
      <c r="J10" s="22">
        <v>6325</v>
      </c>
      <c r="K10" s="22">
        <v>9260</v>
      </c>
      <c r="L10" s="22">
        <v>5140</v>
      </c>
      <c r="M10" s="22">
        <v>1932</v>
      </c>
      <c r="N10" s="22">
        <v>7072</v>
      </c>
      <c r="O10" s="12"/>
    </row>
    <row r="11" spans="1:15" x14ac:dyDescent="0.25">
      <c r="A11" s="17" t="s">
        <v>19</v>
      </c>
      <c r="B11" s="22">
        <v>1474</v>
      </c>
      <c r="C11" s="22">
        <v>408</v>
      </c>
      <c r="D11" s="22">
        <v>161</v>
      </c>
      <c r="E11" s="22">
        <v>14</v>
      </c>
      <c r="F11" s="22">
        <v>155046</v>
      </c>
      <c r="G11" s="22">
        <v>9510</v>
      </c>
      <c r="H11" s="22">
        <v>164556</v>
      </c>
      <c r="I11" s="22">
        <v>113591</v>
      </c>
      <c r="J11" s="22">
        <v>6140</v>
      </c>
      <c r="K11" s="22">
        <v>119731</v>
      </c>
      <c r="L11" s="22">
        <v>41455</v>
      </c>
      <c r="M11" s="22">
        <v>3370</v>
      </c>
      <c r="N11" s="22">
        <v>44825</v>
      </c>
      <c r="O11" s="12"/>
    </row>
    <row r="12" spans="1:15" x14ac:dyDescent="0.25">
      <c r="A12" s="17" t="s">
        <v>20</v>
      </c>
      <c r="B12" s="22">
        <v>935</v>
      </c>
      <c r="C12" s="22">
        <v>433</v>
      </c>
      <c r="D12" s="22">
        <v>287</v>
      </c>
      <c r="E12" s="22">
        <v>89</v>
      </c>
      <c r="F12" s="22">
        <v>303065</v>
      </c>
      <c r="G12" s="22">
        <v>32803</v>
      </c>
      <c r="H12" s="22">
        <v>335868</v>
      </c>
      <c r="I12" s="22">
        <v>184870</v>
      </c>
      <c r="J12" s="22">
        <v>20376</v>
      </c>
      <c r="K12" s="22">
        <v>205246</v>
      </c>
      <c r="L12" s="22">
        <v>118195</v>
      </c>
      <c r="M12" s="22">
        <v>12427</v>
      </c>
      <c r="N12" s="22">
        <v>130622</v>
      </c>
      <c r="O12" s="12"/>
    </row>
    <row r="13" spans="1:15" x14ac:dyDescent="0.25">
      <c r="A13" s="17" t="s">
        <v>21</v>
      </c>
      <c r="B13" s="22">
        <v>53</v>
      </c>
      <c r="C13" s="22">
        <v>60</v>
      </c>
      <c r="D13" s="22">
        <v>30</v>
      </c>
      <c r="E13" s="22">
        <v>31</v>
      </c>
      <c r="F13" s="22">
        <v>22469</v>
      </c>
      <c r="G13" s="22">
        <v>16489</v>
      </c>
      <c r="H13" s="22">
        <v>38958</v>
      </c>
      <c r="I13" s="22">
        <v>17255</v>
      </c>
      <c r="J13" s="22">
        <v>11681</v>
      </c>
      <c r="K13" s="22">
        <v>28936</v>
      </c>
      <c r="L13" s="22">
        <v>5214</v>
      </c>
      <c r="M13" s="22">
        <v>4808</v>
      </c>
      <c r="N13" s="22">
        <v>10022</v>
      </c>
      <c r="O13" s="12" t="s">
        <v>14</v>
      </c>
    </row>
    <row r="14" spans="1:15" x14ac:dyDescent="0.25">
      <c r="A14" s="17" t="s">
        <v>22</v>
      </c>
      <c r="B14" s="22">
        <v>2877</v>
      </c>
      <c r="C14" s="22">
        <v>1971</v>
      </c>
      <c r="D14" s="22">
        <v>2187</v>
      </c>
      <c r="E14" s="22">
        <v>1482</v>
      </c>
      <c r="F14" s="22">
        <f>I14+L14</f>
        <v>1936114</v>
      </c>
      <c r="G14" s="22">
        <f t="shared" ref="G14:H14" si="0">J14+M14</f>
        <v>610171</v>
      </c>
      <c r="H14" s="22">
        <f t="shared" si="0"/>
        <v>2546285</v>
      </c>
      <c r="I14" s="22">
        <v>1645697</v>
      </c>
      <c r="J14" s="22">
        <v>518645</v>
      </c>
      <c r="K14" s="22">
        <v>2164342</v>
      </c>
      <c r="L14" s="22">
        <v>290417</v>
      </c>
      <c r="M14" s="22">
        <v>91526</v>
      </c>
      <c r="N14" s="22">
        <v>381943</v>
      </c>
      <c r="O14" s="12" t="s">
        <v>23</v>
      </c>
    </row>
    <row r="15" spans="1:15" x14ac:dyDescent="0.25">
      <c r="A15" s="17" t="s">
        <v>31</v>
      </c>
      <c r="B15" s="22">
        <v>0</v>
      </c>
      <c r="C15" s="22">
        <v>4</v>
      </c>
      <c r="D15" s="22"/>
      <c r="E15" s="22">
        <v>4</v>
      </c>
      <c r="F15" s="22">
        <v>0</v>
      </c>
      <c r="G15" s="22">
        <v>2300</v>
      </c>
      <c r="H15" s="22">
        <v>2300</v>
      </c>
      <c r="I15" s="22">
        <v>0</v>
      </c>
      <c r="J15" s="22">
        <v>2113</v>
      </c>
      <c r="K15" s="22">
        <v>2113</v>
      </c>
      <c r="L15" s="22">
        <v>0</v>
      </c>
      <c r="M15" s="22">
        <v>187</v>
      </c>
      <c r="N15" s="22">
        <v>187</v>
      </c>
      <c r="O15" s="12"/>
    </row>
    <row r="16" spans="1:15" x14ac:dyDescent="0.25">
      <c r="A16" s="17" t="s">
        <v>25</v>
      </c>
      <c r="B16" s="22">
        <v>76</v>
      </c>
      <c r="C16" s="22">
        <v>55</v>
      </c>
      <c r="D16" s="22">
        <v>1</v>
      </c>
      <c r="E16" s="22">
        <v>1</v>
      </c>
      <c r="F16" s="22">
        <v>485</v>
      </c>
      <c r="G16" s="22">
        <v>1091</v>
      </c>
      <c r="H16" s="22">
        <v>1576</v>
      </c>
      <c r="I16" s="22">
        <v>358</v>
      </c>
      <c r="J16" s="22">
        <v>637</v>
      </c>
      <c r="K16" s="22">
        <v>995</v>
      </c>
      <c r="L16" s="22">
        <v>127</v>
      </c>
      <c r="M16" s="22">
        <v>454</v>
      </c>
      <c r="N16" s="22">
        <v>581</v>
      </c>
      <c r="O16" s="12" t="s">
        <v>24</v>
      </c>
    </row>
    <row r="17" spans="1:15" x14ac:dyDescent="0.25">
      <c r="A17" s="17" t="s">
        <v>26</v>
      </c>
      <c r="B17" s="22">
        <v>532</v>
      </c>
      <c r="C17" s="22">
        <v>350</v>
      </c>
      <c r="D17" s="22">
        <v>14</v>
      </c>
      <c r="E17" s="22">
        <v>21</v>
      </c>
      <c r="F17" s="22">
        <v>10806</v>
      </c>
      <c r="G17" s="22">
        <v>10859</v>
      </c>
      <c r="H17" s="22">
        <v>21665</v>
      </c>
      <c r="I17" s="22">
        <v>7101</v>
      </c>
      <c r="J17" s="22">
        <v>7976</v>
      </c>
      <c r="K17" s="22">
        <v>15077</v>
      </c>
      <c r="L17" s="22">
        <v>3705</v>
      </c>
      <c r="M17" s="22">
        <v>2883</v>
      </c>
      <c r="N17" s="22">
        <v>6588</v>
      </c>
      <c r="O17" s="12" t="s">
        <v>27</v>
      </c>
    </row>
    <row r="18" spans="1:15" x14ac:dyDescent="0.25">
      <c r="A18" s="17" t="s">
        <v>28</v>
      </c>
      <c r="B18" s="22">
        <v>281</v>
      </c>
      <c r="C18" s="22">
        <v>154</v>
      </c>
      <c r="D18" s="22">
        <v>56</v>
      </c>
      <c r="E18" s="22">
        <v>0</v>
      </c>
      <c r="F18" s="22">
        <v>27351</v>
      </c>
      <c r="G18" s="22">
        <v>0</v>
      </c>
      <c r="H18" s="22">
        <v>27351</v>
      </c>
      <c r="I18" s="22">
        <v>18373</v>
      </c>
      <c r="J18" s="22">
        <v>0</v>
      </c>
      <c r="K18" s="22">
        <v>18373</v>
      </c>
      <c r="L18" s="22">
        <v>8978</v>
      </c>
      <c r="M18" s="22">
        <v>0</v>
      </c>
      <c r="N18" s="22">
        <v>8978</v>
      </c>
      <c r="O18" s="12" t="s">
        <v>11</v>
      </c>
    </row>
    <row r="19" spans="1:15" x14ac:dyDescent="0.25">
      <c r="A19" s="17" t="s">
        <v>29</v>
      </c>
      <c r="B19" s="22">
        <v>2</v>
      </c>
      <c r="C19" s="22">
        <v>13</v>
      </c>
      <c r="D19" s="22">
        <v>1</v>
      </c>
      <c r="E19" s="22">
        <v>0</v>
      </c>
      <c r="F19" s="22">
        <v>134</v>
      </c>
      <c r="G19" s="22">
        <v>0</v>
      </c>
      <c r="H19" s="22">
        <v>134</v>
      </c>
      <c r="I19" s="22">
        <v>51</v>
      </c>
      <c r="J19" s="22">
        <v>0</v>
      </c>
      <c r="K19" s="22">
        <v>51</v>
      </c>
      <c r="L19" s="22">
        <v>83</v>
      </c>
      <c r="M19" s="22">
        <v>0</v>
      </c>
      <c r="N19" s="22">
        <v>83</v>
      </c>
      <c r="O19" s="12" t="s">
        <v>24</v>
      </c>
    </row>
    <row r="20" spans="1:15" x14ac:dyDescent="0.25">
      <c r="A20" s="18" t="s">
        <v>30</v>
      </c>
      <c r="B20" s="23">
        <v>70</v>
      </c>
      <c r="C20" s="23">
        <v>109</v>
      </c>
      <c r="D20" s="23">
        <v>68</v>
      </c>
      <c r="E20" s="23">
        <v>95</v>
      </c>
      <c r="F20" s="23">
        <v>46058</v>
      </c>
      <c r="G20" s="23">
        <v>111565</v>
      </c>
      <c r="H20" s="23">
        <v>157623</v>
      </c>
      <c r="I20" s="23">
        <v>9215</v>
      </c>
      <c r="J20" s="23">
        <v>27891</v>
      </c>
      <c r="K20" s="23">
        <v>37106</v>
      </c>
      <c r="L20" s="23">
        <v>36843</v>
      </c>
      <c r="M20" s="23">
        <v>83674</v>
      </c>
      <c r="N20" s="23">
        <v>120517</v>
      </c>
      <c r="O20" s="13" t="s">
        <v>32</v>
      </c>
    </row>
    <row r="21" spans="1:15" x14ac:dyDescent="0.25">
      <c r="A21" s="17" t="s">
        <v>34</v>
      </c>
      <c r="B21" s="22">
        <v>378</v>
      </c>
      <c r="C21" s="22">
        <v>99</v>
      </c>
      <c r="D21" s="22">
        <v>206</v>
      </c>
      <c r="E21" s="22">
        <v>12</v>
      </c>
      <c r="F21" s="22">
        <f>I21+L21</f>
        <v>180090</v>
      </c>
      <c r="G21" s="22">
        <f t="shared" ref="G21:H21" si="1">J21+M21</f>
        <v>14611</v>
      </c>
      <c r="H21" s="22">
        <f t="shared" si="1"/>
        <v>194701</v>
      </c>
      <c r="I21" s="22">
        <v>157233</v>
      </c>
      <c r="J21" s="22">
        <v>12496</v>
      </c>
      <c r="K21" s="22">
        <v>169729</v>
      </c>
      <c r="L21" s="22">
        <v>22857</v>
      </c>
      <c r="M21" s="22">
        <v>2115</v>
      </c>
      <c r="N21" s="22">
        <v>24972</v>
      </c>
      <c r="O21" s="12" t="s">
        <v>27</v>
      </c>
    </row>
    <row r="22" spans="1:15" ht="19.5" thickBot="1" x14ac:dyDescent="0.3">
      <c r="A22" s="19" t="s">
        <v>37</v>
      </c>
      <c r="B22" s="24"/>
      <c r="C22" s="24"/>
      <c r="D22" s="25">
        <f>SUM(D5:D21)</f>
        <v>4377</v>
      </c>
      <c r="E22" s="25">
        <f t="shared" ref="E22:N22" si="2">SUM(E5:E21)</f>
        <v>2269</v>
      </c>
      <c r="F22" s="25">
        <f t="shared" si="2"/>
        <v>4148659</v>
      </c>
      <c r="G22" s="25">
        <f t="shared" si="2"/>
        <v>1215060</v>
      </c>
      <c r="H22" s="25">
        <f t="shared" si="2"/>
        <v>5363722</v>
      </c>
      <c r="I22" s="25">
        <f t="shared" si="2"/>
        <v>3022736</v>
      </c>
      <c r="J22" s="25">
        <f t="shared" si="2"/>
        <v>876737</v>
      </c>
      <c r="K22" s="25">
        <f t="shared" si="2"/>
        <v>3899777</v>
      </c>
      <c r="L22" s="25">
        <f t="shared" si="2"/>
        <v>1125918</v>
      </c>
      <c r="M22" s="25">
        <f t="shared" si="2"/>
        <v>338027</v>
      </c>
      <c r="N22" s="25">
        <f t="shared" si="2"/>
        <v>1463945</v>
      </c>
      <c r="O22" s="15"/>
    </row>
  </sheetData>
  <mergeCells count="7">
    <mergeCell ref="A1:O1"/>
    <mergeCell ref="B2:C2"/>
    <mergeCell ref="D2:E2"/>
    <mergeCell ref="F3:H3"/>
    <mergeCell ref="I3:K3"/>
    <mergeCell ref="L3:N3"/>
    <mergeCell ref="F2:N2"/>
  </mergeCells>
  <pageMargins left="0.7" right="0.7" top="0.75" bottom="0.75" header="0.3" footer="0.3"/>
  <pageSetup scale="55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2014-10-13T12:39:23Z</dcterms:modified>
</cp:coreProperties>
</file>